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аррикадная 20" sheetId="1" r:id="rId1"/>
  </sheets>
  <externalReferences>
    <externalReference r:id="rId2"/>
  </externalReferences>
  <definedNames>
    <definedName name="Z_6E36EA37_049E_4FAE_B719_2847CD16F858_.wvu.Cols" localSheetId="0" hidden="1">'Баррикадная 20'!#REF!,'Баррикадная 20'!#REF!</definedName>
    <definedName name="Z_6E36EA37_049E_4FAE_B719_2847CD16F858_.wvu.Rows" localSheetId="0" hidden="1">'Баррикадная 20'!$42:$45</definedName>
    <definedName name="Z_73C0D023_21BD_4441_8EFA_957546C15799_.wvu.Cols" localSheetId="0" hidden="1">'Баррикадная 20'!#REF!,'Баррикадная 20'!#REF!</definedName>
    <definedName name="Z_73C0D023_21BD_4441_8EFA_957546C15799_.wvu.Rows" localSheetId="0" hidden="1">'Баррикадная 20'!$42:$45</definedName>
    <definedName name="_xlnm.Print_Area" localSheetId="0">'Баррикадная 20'!$A$1:$H$60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<sst xmlns="http://schemas.openxmlformats.org/spreadsheetml/2006/main" count="62" uniqueCount="53">
  <si>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</si>
  <si>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</si>
  <si>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</si>
  <si>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</si>
  <si>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</si>
  <si>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</si>
  <si>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</si>
  <si>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</si>
  <si>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</si>
  <si>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</si>
  <si>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</si>
  <si>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</si>
  <si>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</si>
  <si>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</si>
  <si>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</si>
  <si>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</si>
  <si>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</si>
  <si>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</si>
  <si>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</si>
  <si>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</si>
  <si>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</si>
  <si>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</si>
  <si>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</si>
  <si>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</si>
  <si>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</si>
  <si>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</si>
  <si>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</si>
  <si>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</si>
  <si>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</si>
  <si>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</si>
  <si>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</si>
  <si>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</si>
  <si>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</si>
  <si>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</si>
  <si>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</si>
  <si>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</si>
  <si>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</si>
  <si>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</si>
  <si>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20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</si>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</sst>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7">
          <cell r="W27">
            <v>5396.2620475804206</v>
          </cell>
          <cell r="X27">
            <v>1086.1503164247135</v>
          </cell>
          <cell r="Y27">
            <v>5999.6113999999998</v>
          </cell>
          <cell r="AA27">
            <v>2550</v>
          </cell>
          <cell r="AI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X27">
            <v>15794.791721365615</v>
          </cell>
          <cell r="BB27">
            <v>0</v>
          </cell>
          <cell r="BC27">
            <v>405.92860000000007</v>
          </cell>
          <cell r="BD27">
            <v>0</v>
          </cell>
          <cell r="BN27">
            <v>0</v>
          </cell>
          <cell r="BO27">
            <v>0</v>
          </cell>
          <cell r="BP27">
            <v>3774</v>
          </cell>
          <cell r="BQ27">
            <v>0</v>
          </cell>
          <cell r="CN27">
            <v>4449.1366981140382</v>
          </cell>
          <cell r="CO27">
            <v>914.98077620294418</v>
          </cell>
          <cell r="CP27">
            <v>983.82060000000001</v>
          </cell>
          <cell r="DE27">
            <v>4083.8270444163213</v>
          </cell>
          <cell r="DS27">
            <v>30254.056700611767</v>
          </cell>
          <cell r="DT27">
            <v>6182.2789521701588</v>
          </cell>
          <cell r="DU27">
            <v>4455.5817999999999</v>
          </cell>
          <cell r="EL27">
            <v>27768.619457915822</v>
          </cell>
          <cell r="EU27">
            <v>21914.1344669959</v>
          </cell>
          <cell r="EV27">
            <v>5379.0884510503511</v>
          </cell>
          <cell r="EW27">
            <v>346.53480000000002</v>
          </cell>
          <cell r="FG27">
            <v>17549.716316163038</v>
          </cell>
          <cell r="FM27">
            <v>10449.556552241005</v>
          </cell>
          <cell r="FN27">
            <v>3144.5769045640486</v>
          </cell>
          <cell r="FO27">
            <v>9.4907005040840086E-14</v>
          </cell>
          <cell r="FU27">
            <v>8435.8947018449653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2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8.44140625" style="1" customWidth="1"/>
    <col min="9" max="16384" width="9.109375" style="1"/>
  </cols>
  <sheetData>
    <row r="1" spans="1:7" ht="18" customHeight="1" x14ac:dyDescent="0.25">
      <c r="A1" s="46" t="s">
        <v>43</v>
      </c>
      <c r="B1" s="46"/>
      <c r="C1" s="46"/>
      <c r="D1" s="46"/>
      <c r="E1" s="46"/>
      <c r="F1" s="46"/>
      <c r="G1" s="47"/>
    </row>
    <row r="2" spans="1:7" ht="21" customHeight="1" x14ac:dyDescent="0.25">
      <c r="A2" s="48" t="s">
        <v>38</v>
      </c>
      <c r="B2" s="49"/>
      <c r="C2" s="49"/>
      <c r="D2" s="49"/>
      <c r="E2" s="49"/>
      <c r="F2" s="49"/>
      <c r="G2" s="49"/>
    </row>
    <row r="3" spans="1:7" ht="14.25" hidden="1" customHeight="1" x14ac:dyDescent="0.25">
      <c r="A3" s="50" t="s">
        <v>0</v>
      </c>
      <c r="B3" s="51"/>
      <c r="C3" s="51"/>
      <c r="D3" s="51"/>
      <c r="E3" s="2">
        <f>E4+E5</f>
        <v>0</v>
      </c>
      <c r="F3" s="3" t="s">
        <v>1</v>
      </c>
    </row>
    <row r="4" spans="1:7" ht="14.25" hidden="1" customHeight="1" x14ac:dyDescent="0.25">
      <c r="A4" s="50" t="s">
        <v>2</v>
      </c>
      <c r="B4" s="51"/>
      <c r="C4" s="51"/>
      <c r="D4" s="51"/>
      <c r="E4" s="2"/>
      <c r="F4" s="3" t="s">
        <v>1</v>
      </c>
    </row>
    <row r="5" spans="1:7" ht="14.25" hidden="1" customHeight="1" x14ac:dyDescent="0.25">
      <c r="A5" s="50" t="s">
        <v>3</v>
      </c>
      <c r="B5" s="51"/>
      <c r="C5" s="51"/>
      <c r="D5" s="51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40" t="s">
        <v>5</v>
      </c>
      <c r="B8" s="41"/>
      <c r="C8" s="41"/>
      <c r="D8" s="42"/>
      <c r="E8" s="15" t="s">
        <v>6</v>
      </c>
      <c r="F8" s="15" t="s">
        <v>7</v>
      </c>
      <c r="G8" s="16" t="s">
        <v>40</v>
      </c>
    </row>
    <row r="9" spans="1:7" ht="15.6" x14ac:dyDescent="0.3">
      <c r="A9" s="43" t="s">
        <v>8</v>
      </c>
      <c r="B9" s="44"/>
      <c r="C9" s="44"/>
      <c r="D9" s="45"/>
      <c r="E9" s="17">
        <f>SUM(E10:E14)</f>
        <v>938921.54</v>
      </c>
      <c r="F9" s="17">
        <f t="shared" ref="F9:G9" si="0">SUM(F10:F14)</f>
        <v>905152.07</v>
      </c>
      <c r="G9" s="17">
        <f t="shared" si="0"/>
        <v>135044.03</v>
      </c>
    </row>
    <row r="10" spans="1:7" ht="13.2" customHeight="1" x14ac:dyDescent="0.3">
      <c r="A10" s="37" t="s">
        <v>9</v>
      </c>
      <c r="B10" s="38"/>
      <c r="C10" s="38"/>
      <c r="D10" s="39"/>
      <c r="E10" s="18">
        <v>524784.49</v>
      </c>
      <c r="F10" s="18">
        <v>519549.75</v>
      </c>
      <c r="G10" s="19">
        <v>78953.83</v>
      </c>
    </row>
    <row r="11" spans="1:7" ht="14.4" customHeight="1" x14ac:dyDescent="0.3">
      <c r="A11" s="37" t="s">
        <v>10</v>
      </c>
      <c r="B11" s="38"/>
      <c r="C11" s="38"/>
      <c r="D11" s="39"/>
      <c r="E11" s="18"/>
      <c r="F11" s="18"/>
      <c r="G11" s="19"/>
    </row>
    <row r="12" spans="1:7" ht="13.95" customHeight="1" x14ac:dyDescent="0.3">
      <c r="A12" s="37" t="s">
        <v>11</v>
      </c>
      <c r="B12" s="38"/>
      <c r="C12" s="38"/>
      <c r="D12" s="39"/>
      <c r="E12" s="18">
        <v>64127.98</v>
      </c>
      <c r="F12" s="18">
        <v>55541.01</v>
      </c>
      <c r="G12" s="19">
        <v>9327.31</v>
      </c>
    </row>
    <row r="13" spans="1:7" ht="13.5" customHeight="1" x14ac:dyDescent="0.3">
      <c r="A13" s="37" t="s">
        <v>12</v>
      </c>
      <c r="B13" s="38"/>
      <c r="C13" s="38"/>
      <c r="D13" s="39"/>
      <c r="E13" s="18">
        <v>129121.55</v>
      </c>
      <c r="F13" s="18">
        <v>112027.48</v>
      </c>
      <c r="G13" s="19">
        <v>18647.41</v>
      </c>
    </row>
    <row r="14" spans="1:7" ht="14.4" customHeight="1" x14ac:dyDescent="0.3">
      <c r="A14" s="58" t="s">
        <v>13</v>
      </c>
      <c r="B14" s="58"/>
      <c r="C14" s="58"/>
      <c r="D14" s="58"/>
      <c r="E14" s="18">
        <v>220887.52</v>
      </c>
      <c r="F14" s="18">
        <v>218033.83</v>
      </c>
      <c r="G14" s="19">
        <v>28115.48</v>
      </c>
    </row>
    <row r="15" spans="1:7" ht="15.6" x14ac:dyDescent="0.3">
      <c r="A15" s="66" t="s">
        <v>41</v>
      </c>
      <c r="B15" s="67"/>
      <c r="C15" s="67"/>
      <c r="D15" s="68"/>
      <c r="E15" s="17">
        <f>SUM(E16:E19)</f>
        <v>294419.29000000004</v>
      </c>
      <c r="F15" s="17">
        <f t="shared" ref="F15:G15" si="1">SUM(F16:F19)</f>
        <v>286476.06</v>
      </c>
      <c r="G15" s="17">
        <f t="shared" si="1"/>
        <v>27427.18</v>
      </c>
    </row>
    <row r="16" spans="1:7" ht="33.6" customHeight="1" x14ac:dyDescent="0.3">
      <c r="A16" s="69" t="s">
        <v>45</v>
      </c>
      <c r="B16" s="70"/>
      <c r="C16" s="70"/>
      <c r="D16" s="71"/>
      <c r="E16" s="18">
        <v>274518.65000000002</v>
      </c>
      <c r="F16" s="18">
        <v>266640.17</v>
      </c>
      <c r="G16" s="19">
        <v>27362.43</v>
      </c>
    </row>
    <row r="17" spans="1:12" ht="15.6" x14ac:dyDescent="0.3">
      <c r="A17" s="58" t="s">
        <v>46</v>
      </c>
      <c r="B17" s="58"/>
      <c r="C17" s="58"/>
      <c r="D17" s="58"/>
      <c r="E17" s="18">
        <v>780.99</v>
      </c>
      <c r="F17" s="18">
        <v>718.77</v>
      </c>
      <c r="G17" s="19">
        <v>62.22</v>
      </c>
    </row>
    <row r="18" spans="1:12" ht="15.6" x14ac:dyDescent="0.3">
      <c r="A18" s="58" t="s">
        <v>47</v>
      </c>
      <c r="B18" s="58"/>
      <c r="C18" s="58"/>
      <c r="D18" s="58"/>
      <c r="E18" s="18"/>
      <c r="F18" s="18"/>
      <c r="G18" s="19"/>
    </row>
    <row r="19" spans="1:12" ht="15.6" x14ac:dyDescent="0.3">
      <c r="A19" s="58" t="s">
        <v>48</v>
      </c>
      <c r="B19" s="58"/>
      <c r="C19" s="58"/>
      <c r="D19" s="58"/>
      <c r="E19" s="18">
        <v>19119.650000000001</v>
      </c>
      <c r="F19" s="18">
        <v>19117.12</v>
      </c>
      <c r="G19" s="19">
        <v>2.5299999999999998</v>
      </c>
    </row>
    <row r="20" spans="1:12" ht="15.6" x14ac:dyDescent="0.3">
      <c r="A20" s="57" t="s">
        <v>14</v>
      </c>
      <c r="B20" s="57"/>
      <c r="C20" s="57"/>
      <c r="D20" s="57"/>
      <c r="E20" s="18"/>
      <c r="F20" s="18"/>
      <c r="G20" s="19"/>
    </row>
    <row r="21" spans="1:12" ht="15.6" x14ac:dyDescent="0.3">
      <c r="A21" s="58" t="s">
        <v>15</v>
      </c>
      <c r="B21" s="58"/>
      <c r="C21" s="58"/>
      <c r="D21" s="58"/>
      <c r="E21" s="18">
        <v>3492.72</v>
      </c>
      <c r="F21" s="18">
        <v>3483.16</v>
      </c>
      <c r="G21" s="19">
        <v>286.73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59" t="s">
        <v>44</v>
      </c>
      <c r="B24" s="59"/>
      <c r="C24" s="59"/>
      <c r="D24" s="59"/>
      <c r="E24" s="59"/>
      <c r="F24" s="18">
        <v>-376246.81180000008</v>
      </c>
      <c r="G24" s="20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55">
        <f>SUM(F27:F31)</f>
        <v>30826.815485370749</v>
      </c>
    </row>
    <row r="26" spans="1:12" ht="28.5" customHeight="1" x14ac:dyDescent="0.25">
      <c r="A26" s="63"/>
      <c r="B26" s="64"/>
      <c r="C26" s="64"/>
      <c r="D26" s="64"/>
      <c r="E26" s="65"/>
      <c r="F26" s="56"/>
    </row>
    <row r="27" spans="1:12" ht="15.6" hidden="1" x14ac:dyDescent="0.3">
      <c r="A27" s="52" t="s">
        <v>16</v>
      </c>
      <c r="B27" s="53"/>
      <c r="C27" s="53"/>
      <c r="D27" s="53"/>
      <c r="E27" s="54"/>
      <c r="F27" s="26">
        <f>'[1]свод за год'!W27</f>
        <v>5396.2620475804206</v>
      </c>
      <c r="L27" s="35"/>
    </row>
    <row r="28" spans="1:12" ht="15.6" hidden="1" x14ac:dyDescent="0.3">
      <c r="A28" s="52" t="s">
        <v>31</v>
      </c>
      <c r="B28" s="53"/>
      <c r="C28" s="53"/>
      <c r="D28" s="53"/>
      <c r="E28" s="54"/>
      <c r="F28" s="26">
        <f>'[1]свод за год'!X27</f>
        <v>1086.1503164247135</v>
      </c>
    </row>
    <row r="29" spans="1:12" ht="15.6" hidden="1" x14ac:dyDescent="0.3">
      <c r="A29" s="52" t="s">
        <v>18</v>
      </c>
      <c r="B29" s="53"/>
      <c r="C29" s="53"/>
      <c r="D29" s="53"/>
      <c r="E29" s="54"/>
      <c r="F29" s="26">
        <f>'[1]свод за год'!Y27</f>
        <v>5999.6113999999998</v>
      </c>
    </row>
    <row r="30" spans="1:12" ht="15.6" hidden="1" x14ac:dyDescent="0.3">
      <c r="A30" s="52" t="s">
        <v>19</v>
      </c>
      <c r="B30" s="53"/>
      <c r="C30" s="53"/>
      <c r="D30" s="53"/>
      <c r="E30" s="54"/>
      <c r="F30" s="26">
        <f>'[1]свод за год'!AA27+'[1]свод за год'!AI27+'[1]свод за год'!AL27+'[1]свод за год'!AO27+'[1]свод за год'!AP27+'[1]свод за год'!AQ27</f>
        <v>2550</v>
      </c>
    </row>
    <row r="31" spans="1:12" ht="36.75" hidden="1" customHeight="1" x14ac:dyDescent="0.3">
      <c r="A31" s="73" t="s">
        <v>32</v>
      </c>
      <c r="B31" s="74"/>
      <c r="C31" s="74"/>
      <c r="D31" s="74"/>
      <c r="E31" s="75"/>
      <c r="F31" s="26">
        <f>'[1]свод за год'!AX27</f>
        <v>15794.791721365615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55">
        <f>SUM(F34:F38)+12294</f>
        <v>91386.302029431055</v>
      </c>
    </row>
    <row r="33" spans="1:12" ht="33" customHeight="1" x14ac:dyDescent="0.25">
      <c r="A33" s="63"/>
      <c r="B33" s="64"/>
      <c r="C33" s="64"/>
      <c r="D33" s="64"/>
      <c r="E33" s="65"/>
      <c r="F33" s="56"/>
    </row>
    <row r="34" spans="1:12" ht="15.6" hidden="1" x14ac:dyDescent="0.3">
      <c r="A34" s="72" t="s">
        <v>16</v>
      </c>
      <c r="B34" s="72"/>
      <c r="C34" s="72"/>
      <c r="D34" s="72"/>
      <c r="E34" s="72"/>
      <c r="F34" s="26">
        <f>'[1]свод за год'!CN27+'[1]свод за год'!DS27</f>
        <v>34703.193398725809</v>
      </c>
      <c r="L34" s="35"/>
    </row>
    <row r="35" spans="1:12" ht="15.6" hidden="1" x14ac:dyDescent="0.3">
      <c r="A35" s="72" t="s">
        <v>31</v>
      </c>
      <c r="B35" s="72"/>
      <c r="C35" s="72"/>
      <c r="D35" s="72"/>
      <c r="E35" s="72"/>
      <c r="F35" s="26">
        <f>'[1]свод за год'!CO27+'[1]свод за год'!DT27</f>
        <v>7097.2597283731029</v>
      </c>
    </row>
    <row r="36" spans="1:12" ht="15.6" hidden="1" x14ac:dyDescent="0.3">
      <c r="A36" s="72" t="s">
        <v>18</v>
      </c>
      <c r="B36" s="72"/>
      <c r="C36" s="72"/>
      <c r="D36" s="72"/>
      <c r="E36" s="72"/>
      <c r="F36" s="26">
        <f>'[1]свод за год'!CP27+'[1]свод за год'!DU27</f>
        <v>5439.4023999999999</v>
      </c>
    </row>
    <row r="37" spans="1:12" ht="15.6" hidden="1" x14ac:dyDescent="0.3">
      <c r="A37" s="72" t="s">
        <v>19</v>
      </c>
      <c r="B37" s="72"/>
      <c r="C37" s="72"/>
      <c r="D37" s="72"/>
      <c r="E37" s="72"/>
      <c r="F37" s="26">
        <f>'[1]свод за год'!AK27+'[1]свод за год'!AM27+'[1]свод за год'!AN27+'[1]свод за год'!BD27</f>
        <v>0</v>
      </c>
    </row>
    <row r="38" spans="1:12" ht="39.75" hidden="1" customHeight="1" x14ac:dyDescent="0.3">
      <c r="A38" s="73" t="s">
        <v>34</v>
      </c>
      <c r="B38" s="76"/>
      <c r="C38" s="76"/>
      <c r="D38" s="76"/>
      <c r="E38" s="77"/>
      <c r="F38" s="26">
        <f>'[1]свод за год'!DE27+'[1]свод за год'!EL27</f>
        <v>31852.446502332143</v>
      </c>
    </row>
    <row r="39" spans="1:12" ht="32.4" customHeight="1" x14ac:dyDescent="0.3">
      <c r="A39" s="78" t="s">
        <v>35</v>
      </c>
      <c r="B39" s="79"/>
      <c r="C39" s="79"/>
      <c r="D39" s="79"/>
      <c r="E39" s="80"/>
      <c r="F39" s="27">
        <f>SUM(F40:F48)+39190.62</f>
        <v>110590.05079285931</v>
      </c>
    </row>
    <row r="40" spans="1:12" ht="15.6" hidden="1" x14ac:dyDescent="0.3">
      <c r="A40" s="81" t="s">
        <v>20</v>
      </c>
      <c r="B40" s="82"/>
      <c r="C40" s="82"/>
      <c r="D40" s="82"/>
      <c r="E40" s="83"/>
      <c r="F40" s="26">
        <f>'[1]свод за год'!EU27+'[1]свод за год'!FM27</f>
        <v>32363.691019236903</v>
      </c>
      <c r="L40" s="35"/>
    </row>
    <row r="41" spans="1:12" ht="15.6" hidden="1" x14ac:dyDescent="0.3">
      <c r="A41" s="52" t="s">
        <v>31</v>
      </c>
      <c r="B41" s="53"/>
      <c r="C41" s="53"/>
      <c r="D41" s="53"/>
      <c r="E41" s="53"/>
      <c r="F41" s="26">
        <f>'[1]свод за год'!EV27+'[1]свод за год'!FN27</f>
        <v>8523.6653556143992</v>
      </c>
    </row>
    <row r="42" spans="1:12" ht="15.6" hidden="1" customHeight="1" x14ac:dyDescent="0.3">
      <c r="A42" s="72" t="s">
        <v>21</v>
      </c>
      <c r="B42" s="72"/>
      <c r="C42" s="72"/>
      <c r="D42" s="72"/>
      <c r="E42" s="52"/>
      <c r="F42" s="26"/>
    </row>
    <row r="43" spans="1:12" ht="15.6" hidden="1" customHeight="1" x14ac:dyDescent="0.3">
      <c r="A43" s="52" t="s">
        <v>17</v>
      </c>
      <c r="B43" s="53"/>
      <c r="C43" s="53"/>
      <c r="D43" s="53"/>
      <c r="E43" s="53"/>
      <c r="F43" s="26"/>
    </row>
    <row r="44" spans="1:12" ht="15.6" hidden="1" customHeight="1" x14ac:dyDescent="0.3">
      <c r="A44" s="72" t="s">
        <v>22</v>
      </c>
      <c r="B44" s="72"/>
      <c r="C44" s="72"/>
      <c r="D44" s="72"/>
      <c r="E44" s="52"/>
      <c r="F44" s="26"/>
    </row>
    <row r="45" spans="1:12" ht="15.6" hidden="1" customHeight="1" x14ac:dyDescent="0.3">
      <c r="A45" s="52" t="s">
        <v>17</v>
      </c>
      <c r="B45" s="53"/>
      <c r="C45" s="53"/>
      <c r="D45" s="53"/>
      <c r="E45" s="53"/>
      <c r="F45" s="26"/>
    </row>
    <row r="46" spans="1:12" ht="15.6" hidden="1" x14ac:dyDescent="0.3">
      <c r="A46" s="72" t="s">
        <v>18</v>
      </c>
      <c r="B46" s="72"/>
      <c r="C46" s="72"/>
      <c r="D46" s="72"/>
      <c r="E46" s="52"/>
      <c r="F46" s="26">
        <f>'[1]свод за год'!EW27+'[1]свод за год'!FO27</f>
        <v>346.53480000000013</v>
      </c>
    </row>
    <row r="47" spans="1:12" ht="15.6" hidden="1" x14ac:dyDescent="0.3">
      <c r="A47" s="52" t="s">
        <v>19</v>
      </c>
      <c r="B47" s="53"/>
      <c r="C47" s="53"/>
      <c r="D47" s="53"/>
      <c r="E47" s="53"/>
      <c r="F47" s="26">
        <f>'[1]свод за год'!BB27+'[1]свод за год'!BC27+'[1]свод за год'!BN27+'[1]свод за год'!BO27+'[1]свод за год'!BP27+'[1]свод за год'!BQ27</f>
        <v>4179.9286000000002</v>
      </c>
    </row>
    <row r="48" spans="1:12" ht="43.5" hidden="1" customHeight="1" x14ac:dyDescent="0.3">
      <c r="A48" s="73" t="s">
        <v>36</v>
      </c>
      <c r="B48" s="76"/>
      <c r="C48" s="76"/>
      <c r="D48" s="76"/>
      <c r="E48" s="77"/>
      <c r="F48" s="26">
        <f>'[1]свод за год'!FG27+'[1]свод за год'!FU27</f>
        <v>25985.611018008003</v>
      </c>
    </row>
    <row r="49" spans="1:11" ht="15.6" hidden="1" customHeight="1" x14ac:dyDescent="0.3">
      <c r="A49" s="78" t="s">
        <v>37</v>
      </c>
      <c r="B49" s="53"/>
      <c r="C49" s="53"/>
      <c r="D49" s="53"/>
      <c r="E49" s="54"/>
      <c r="F49" s="34"/>
    </row>
    <row r="50" spans="1:11" ht="15.6" x14ac:dyDescent="0.3">
      <c r="A50" s="85" t="s">
        <v>49</v>
      </c>
      <c r="B50" s="86"/>
      <c r="C50" s="86"/>
      <c r="D50" s="86"/>
      <c r="E50" s="87"/>
      <c r="F50" s="27">
        <f>F25+F32+F39+F49</f>
        <v>232803.16830766114</v>
      </c>
    </row>
    <row r="51" spans="1:11" s="33" customFormat="1" ht="15.6" x14ac:dyDescent="0.3">
      <c r="A51" s="31" t="s">
        <v>50</v>
      </c>
      <c r="B51" s="32"/>
      <c r="C51" s="32"/>
      <c r="D51" s="32"/>
      <c r="E51" s="32"/>
      <c r="F51" s="27">
        <f>F52+F53+F54</f>
        <v>56496.31</v>
      </c>
    </row>
    <row r="52" spans="1:11" ht="15.6" x14ac:dyDescent="0.3">
      <c r="A52" s="52" t="s">
        <v>23</v>
      </c>
      <c r="B52" s="53"/>
      <c r="C52" s="53"/>
      <c r="D52" s="53"/>
      <c r="E52" s="53"/>
      <c r="F52" s="26">
        <v>32113.33</v>
      </c>
    </row>
    <row r="53" spans="1:11" ht="15.6" x14ac:dyDescent="0.3">
      <c r="A53" s="52" t="s">
        <v>24</v>
      </c>
      <c r="B53" s="53"/>
      <c r="C53" s="53"/>
      <c r="D53" s="53"/>
      <c r="E53" s="53"/>
      <c r="F53" s="26">
        <v>24382.98</v>
      </c>
    </row>
    <row r="54" spans="1:11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1" ht="15.6" x14ac:dyDescent="0.3">
      <c r="A55" s="88" t="s">
        <v>51</v>
      </c>
      <c r="B55" s="88"/>
      <c r="C55" s="88"/>
      <c r="D55" s="88"/>
      <c r="E55" s="88"/>
      <c r="F55" s="27">
        <f>F50+F51</f>
        <v>289299.47830766113</v>
      </c>
      <c r="K55" s="20"/>
    </row>
    <row r="56" spans="1:11" ht="15.6" x14ac:dyDescent="0.3">
      <c r="A56" s="59" t="s">
        <v>26</v>
      </c>
      <c r="B56" s="59"/>
      <c r="C56" s="59"/>
      <c r="D56" s="59"/>
      <c r="E56" s="59"/>
      <c r="F56" s="28">
        <f>E16</f>
        <v>274518.65000000002</v>
      </c>
    </row>
    <row r="57" spans="1:11" ht="15.6" x14ac:dyDescent="0.3">
      <c r="A57" s="59" t="s">
        <v>27</v>
      </c>
      <c r="B57" s="59"/>
      <c r="C57" s="59"/>
      <c r="D57" s="59"/>
      <c r="E57" s="59"/>
      <c r="F57" s="27">
        <f>F16</f>
        <v>266640.17</v>
      </c>
      <c r="H57" s="29"/>
    </row>
    <row r="58" spans="1:11" ht="15.6" x14ac:dyDescent="0.3">
      <c r="A58" s="84" t="s">
        <v>28</v>
      </c>
      <c r="B58" s="84"/>
      <c r="C58" s="84"/>
      <c r="D58" s="84"/>
      <c r="E58" s="84"/>
      <c r="F58" s="27">
        <f>F24+F56-F55</f>
        <v>-391027.64010766119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Баррикадная 20</vt:lpstr>
      <vt:lpstr>'Баррикадная 20'!Область_печати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2018-03-29T06:39:19Z</cp:lastPrinted>
  <dcterms:created xsi:type="dcterms:W3CDTF">2013-05-24T09:13:10Z</dcterms:created>
  <dcterms:modified xsi:type="dcterms:W3CDTF">2018-03-29T06:39:31Z</dcterms:modified>
</cp:coreProperties>
</file>